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<sst xmlns="http://schemas.openxmlformats.org/spreadsheetml/2006/main" count="865" uniqueCount="865">
  <si>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</si>
  <si>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福山南病院</t>
  </si>
  <si>
    <t>〒720-0832　福山市水呑町１９４７番地２</t>
  </si>
  <si>
    <t>病棟の建築時期と構造</t>
  </si>
  <si>
    <t>建物情報＼病棟名</t>
  </si>
  <si>
    <t>３階病棟</t>
  </si>
  <si>
    <t>４階病棟</t>
  </si>
  <si>
    <t>様式１病院病棟票(1)</t>
  </si>
  <si>
    <t>建築時期</t>
  </si>
  <si>
    <t>2023</t>
  </si>
  <si>
    <t>構造</t>
  </si>
  <si>
    <t>2</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</si>
  <si>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</si>
  <si>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</si>
  <si>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</si>
  <si>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</si>
  <si>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</si>
  <si>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</si>
  <si>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</si>
  <si>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</si>
  <si>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</si>
  <si>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</si>
  <si>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</si>
  <si>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</si>
  <si>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</si>
  <si>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</si>
  <si>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</si>
  <si>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</si>
  <si>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</si>
  <si>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</si>
  <si>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</si>
  <si>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</si>
  <si>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</si>
  <si>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</si>
  <si>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</si>
  <si>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</si>
  <si>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</si>
  <si>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</si>
  <si>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</si>
  <si>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</si>
  <si>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</si>
  <si>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</si>
  <si>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</si>
  <si>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</si>
  <si>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</si>
  <si>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</si>
  <si>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</si>
  <si>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</si>
  <si>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</si>
  <si>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</si>
  <si>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</si>
  <si>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</si>
  <si>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</si>
  <si>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</si>
  <si>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</si>
  <si>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</si>
  <si>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</si>
  <si>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</si>
  <si>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</si>
  <si>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</si>
  <si>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</si>
  <si>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</si>
  <si>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</si>
  <si>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</si>
  <si>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</si>
  <si>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</si>
  <si>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</si>
  <si>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</si>
  <si>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</si>
  <si>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</si>
  <si>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</si>
  <si>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</si>
  <si>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</si>
  <si>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</si>
  <si>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</si>
  <si>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</si>
  <si>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</si>
  <si>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</si>
  <si>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</si>
  <si>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</si>
  <si>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</si>
  <si>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</si>
  <si>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</si>
  <si>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</si>
  <si>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</si>
  <si>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</si>
  <si>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</si>
  <si>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</si>
  <si>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</si>
  <si>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</si>
  <si>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</si>
  <si>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</si>
  <si>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</si>
  <si>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</si>
  <si>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</si>
  <si>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</si>
  <si>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</si>
  <si>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</si>
  <si>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</si>
  <si>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</si>
  <si>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</si>
  <si>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</si>
  <si>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</si>
  <si>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</si>
  <si>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</si>
  <si>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</si>
  <si>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</si>
  <si>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</si>
  <si>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</si>
  <si>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地域包括ケア病棟入院料１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</si>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</sst>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12</v>
      </c>
      <c r="M58" s="17" t="s">
        <v>12</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54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54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12</v>
      </c>
      <c r="M111" s="145" t="s">
        <v>12</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12</v>
      </c>
      <c r="M120" s="179" t="s">
        <v>12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12</v>
      </c>
      <c r="M121" s="179" t="s">
        <v>12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12</v>
      </c>
      <c r="M122" s="179" t="s">
        <v>12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60</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12</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20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12</v>
      </c>
      <c r="M134" s="179" t="s">
        <v>12</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24</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0.8</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6</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0.5</v>
      </c>
      <c r="M189" s="181">
        <v>0.3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0.1</v>
      </c>
      <c r="M191" s="181">
        <v>0.1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6</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0.5</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9</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0.9</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12</v>
      </c>
      <c r="M293" s="299" t="s">
        <v>12</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1017</v>
      </c>
      <c r="M314" s="289">
        <v>751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61</v>
      </c>
      <c r="M315" s="181">
        <v>310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639</v>
      </c>
      <c r="M316" s="181">
        <v>421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317</v>
      </c>
      <c r="M317" s="181">
        <v>20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18455</v>
      </c>
      <c r="M318" s="181">
        <v>17334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1044</v>
      </c>
      <c r="M319" s="181">
        <v>750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1017</v>
      </c>
      <c r="M327" s="181">
        <v>751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43</v>
      </c>
      <c r="M328" s="181">
        <v>290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534</v>
      </c>
      <c r="M329" s="181">
        <v>233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106</v>
      </c>
      <c r="M330" s="181">
        <v>75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334</v>
      </c>
      <c r="M331" s="181">
        <v>150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3</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1044</v>
      </c>
      <c r="M335" s="181">
        <v>750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311</v>
      </c>
      <c r="M336" s="181">
        <v>25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352</v>
      </c>
      <c r="M337" s="181">
        <v>334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76</v>
      </c>
      <c r="M338" s="181">
        <v>53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54</v>
      </c>
      <c r="M339" s="181">
        <v>77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71</v>
      </c>
      <c r="M340" s="181">
        <v>140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54</v>
      </c>
      <c r="M342" s="181">
        <v>66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126</v>
      </c>
      <c r="M343" s="181">
        <v>55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733</v>
      </c>
      <c r="M352" s="181">
        <v>725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589</v>
      </c>
      <c r="M353" s="181">
        <v>526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61</v>
      </c>
      <c r="M354" s="181">
        <v>82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80</v>
      </c>
      <c r="M355" s="181">
        <v>101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16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30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25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56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44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12</v>
      </c>
      <c r="M389" s="263" t="s">
        <v>12</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108</v>
      </c>
      <c r="D395" s="316"/>
      <c r="E395" s="316"/>
      <c r="F395" s="316"/>
      <c r="G395" s="316"/>
      <c r="H395" s="317"/>
      <c r="I395" s="355"/>
      <c r="J395" s="148" t="str">
        <f t="shared" si="63"/>
        <v>未確認</v>
      </c>
      <c r="K395" s="238" t="str">
        <f t="shared" si="64"/>
        <v>※</v>
      </c>
      <c r="L395" s="241">
        <v>1299</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2</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1262</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0</v>
      </c>
      <c r="M455" s="185">
        <v>455</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17</v>
      </c>
      <c r="M471" s="185">
        <v>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v>
      </c>
      <c r="M479" s="185">
        <v>39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9</v>
      </c>
      <c r="M480" s="185">
        <v>16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1</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44</v>
      </c>
      <c r="M488" s="185">
        <v>13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1</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5</v>
      </c>
      <c r="M519" s="185">
        <v>13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753</v>
      </c>
      <c r="M547" s="185">
        <v>992</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22</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3</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593</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51.1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31.3</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25.4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17.7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43.8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19.1</v>
      </c>
      <c r="M584" s="186">
        <v>17.4</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3.5</v>
      </c>
      <c r="M585" s="186">
        <v>3.9</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1.2</v>
      </c>
      <c r="M587" s="186">
        <v>1.1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1.3</v>
      </c>
      <c r="M589" s="186">
        <v>3.3</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133</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5</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333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6</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11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5</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23</v>
      </c>
      <c r="M614" s="185">
        <v>16</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673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704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1</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52</v>
      </c>
      <c r="M637" s="185">
        <v>315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1075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4</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7</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38</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512</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358</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53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7</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622</v>
      </c>
      <c r="M673" s="185">
        <v>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62</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26</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216</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329</v>
      </c>
      <c r="M678" s="185">
        <v>1</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31</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224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185</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16</v>
      </c>
      <c r="M686" s="185">
        <v>49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733</v>
      </c>
      <c r="M697" s="279">
        <v>725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60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